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25" i="1" l="1"/>
  <c r="F25" i="1"/>
  <c r="E25" i="1"/>
</calcChain>
</file>

<file path=xl/sharedStrings.xml><?xml version="1.0" encoding="utf-8"?>
<sst xmlns="http://schemas.openxmlformats.org/spreadsheetml/2006/main" count="157" uniqueCount="59">
  <si>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</si>
  <si>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</si>
  <si>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</si>
  <si>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</si>
  <si>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</si>
  <si>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</si>
  <si>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</si>
  <si>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</si>
  <si>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</si>
  <si>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</si>
  <si>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</si>
  <si>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</si>
  <si>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</si>
  <si>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35 кВ Карица</t>
  </si>
  <si>
    <t xml:space="preserve"> 0,4 Карица ТСН 1 ао RS</t>
  </si>
  <si>
    <t xml:space="preserve"> 0,4 Карица-ТСН 2 ао RS</t>
  </si>
  <si>
    <t xml:space="preserve"> 10 Карица Т 1 ао RS</t>
  </si>
  <si>
    <t xml:space="preserve"> 10 Карица Т 1 ап RS</t>
  </si>
  <si>
    <t xml:space="preserve"> 10 Карица-Поселок ао RS</t>
  </si>
  <si>
    <t xml:space="preserve"> 10 Карица-Поселок ап RS</t>
  </si>
  <si>
    <t xml:space="preserve"> 10 Карица-Промзона ао RS</t>
  </si>
  <si>
    <t xml:space="preserve"> 10 Карица-Промзона ап RS</t>
  </si>
  <si>
    <t xml:space="preserve"> 10 Карица-Резерв ао RS</t>
  </si>
  <si>
    <t xml:space="preserve"> 10 Карица-Резерв ап RS</t>
  </si>
  <si>
    <t xml:space="preserve"> 10 Карица-Село ао RS</t>
  </si>
  <si>
    <t xml:space="preserve"> 10 Карица-Село ап RS</t>
  </si>
  <si>
    <t xml:space="preserve"> 35 Карица Т 1 ао RS</t>
  </si>
  <si>
    <t xml:space="preserve"> 35 Карица Т 1 ап RS</t>
  </si>
  <si>
    <t xml:space="preserve"> 35 Карица-Ида ао RS</t>
  </si>
  <si>
    <t xml:space="preserve"> 35 Карица-Ида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</si>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</sst>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"/>
  <sheetViews>
    <sheetView tabSelected="1" zoomScaleNormal="100" zoomScaleSheetLayoutView="100" workbookViewId="0">
      <selection activeCell="A34" sqref="A34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4934.3588</v>
      </c>
      <c r="C9" s="32">
        <v>4934.9863999999998</v>
      </c>
      <c r="D9" s="33">
        <v>50</v>
      </c>
      <c r="E9" s="34">
        <v>31.38</v>
      </c>
      <c r="F9" s="35">
        <v>31.38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2813.1032</v>
      </c>
      <c r="C10" s="38">
        <v>2813.5515999999998</v>
      </c>
      <c r="D10" s="39">
        <v>50</v>
      </c>
      <c r="E10" s="40">
        <v>22.42</v>
      </c>
      <c r="F10" s="41">
        <v>22.42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7.1849999999999996</v>
      </c>
      <c r="C11" s="38">
        <v>7.1849999999999996</v>
      </c>
      <c r="D11" s="39">
        <v>2000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1014.9355</v>
      </c>
      <c r="C12" s="38">
        <v>1015.1404</v>
      </c>
      <c r="D12" s="39">
        <v>2000</v>
      </c>
      <c r="E12" s="40">
        <v>409.8</v>
      </c>
      <c r="F12" s="41">
        <v>409.8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1543.5319999999999</v>
      </c>
      <c r="C13" s="38">
        <v>1543.86</v>
      </c>
      <c r="D13" s="39">
        <v>1000</v>
      </c>
      <c r="E13" s="40">
        <v>328</v>
      </c>
      <c r="F13" s="41">
        <v>328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6.3700000000000007E-2</v>
      </c>
      <c r="C14" s="38">
        <v>6.3700000000000007E-2</v>
      </c>
      <c r="D14" s="39">
        <v>1000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20</v>
      </c>
      <c r="B15" s="38">
        <v>294.0401</v>
      </c>
      <c r="C15" s="38">
        <v>294.12029999999999</v>
      </c>
      <c r="D15" s="39">
        <v>1000</v>
      </c>
      <c r="E15" s="40">
        <v>80.2</v>
      </c>
      <c r="F15" s="41">
        <v>80.2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6.9699999999999998E-2</v>
      </c>
      <c r="C16" s="38">
        <v>6.9699999999999998E-2</v>
      </c>
      <c r="D16" s="39">
        <v>1000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22</v>
      </c>
      <c r="B17" s="38">
        <v>4.5110000000000001</v>
      </c>
      <c r="C17" s="38">
        <v>4.5110000000000001</v>
      </c>
      <c r="D17" s="39">
        <v>1000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23</v>
      </c>
      <c r="B18" s="38">
        <v>0.25700000000000001</v>
      </c>
      <c r="C18" s="38">
        <v>0.2571</v>
      </c>
      <c r="D18" s="39">
        <v>1000</v>
      </c>
      <c r="E18" s="40">
        <v>0.1</v>
      </c>
      <c r="F18" s="41">
        <v>0.1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112.80249999999999</v>
      </c>
      <c r="C19" s="38">
        <v>112.80249999999999</v>
      </c>
      <c r="D19" s="39">
        <v>2000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25</v>
      </c>
      <c r="B20" s="38">
        <v>5.7733999999999996</v>
      </c>
      <c r="C20" s="38">
        <v>5.7733999999999996</v>
      </c>
      <c r="D20" s="39">
        <v>2000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26</v>
      </c>
      <c r="B21" s="38">
        <v>2.9234</v>
      </c>
      <c r="C21" s="38">
        <v>2.9234</v>
      </c>
      <c r="D21" s="39">
        <v>3500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27</v>
      </c>
      <c r="B22" s="38">
        <v>689.72850000000005</v>
      </c>
      <c r="C22" s="38">
        <v>689.87480000000005</v>
      </c>
      <c r="D22" s="39">
        <v>3500</v>
      </c>
      <c r="E22" s="40">
        <v>512.04999999999995</v>
      </c>
      <c r="F22" s="41">
        <v>512.04999999999995</v>
      </c>
      <c r="G22" s="41">
        <v>0</v>
      </c>
      <c r="H22" s="42">
        <v>0</v>
      </c>
    </row>
    <row r="23" spans="1:8" x14ac:dyDescent="0.25">
      <c r="A23" s="37" t="s">
        <v>28</v>
      </c>
      <c r="B23" s="38">
        <v>1861.4772</v>
      </c>
      <c r="C23" s="38">
        <v>1861.7963999999999</v>
      </c>
      <c r="D23" s="39">
        <v>3500</v>
      </c>
      <c r="E23" s="40">
        <v>1117.2</v>
      </c>
      <c r="F23" s="41">
        <v>1117.2</v>
      </c>
      <c r="G23" s="41">
        <v>0</v>
      </c>
      <c r="H23" s="42">
        <v>0</v>
      </c>
    </row>
    <row r="24" spans="1:8" ht="16.5" thickBot="1" x14ac:dyDescent="0.3">
      <c r="A24" s="43" t="s">
        <v>29</v>
      </c>
      <c r="B24" s="44">
        <v>6.9599999999999995E-2</v>
      </c>
      <c r="C24" s="44">
        <v>6.9599999999999995E-2</v>
      </c>
      <c r="D24" s="45">
        <v>3500</v>
      </c>
      <c r="E24" s="46">
        <v>0</v>
      </c>
      <c r="F24" s="47">
        <v>0</v>
      </c>
      <c r="G24" s="47">
        <v>0</v>
      </c>
      <c r="H24" s="48"/>
    </row>
    <row r="25" spans="1:8" x14ac:dyDescent="0.25">
      <c r="E25" s="49">
        <f>SUM(E9:E24)</f>
        <v>2501.15</v>
      </c>
      <c r="F25" s="50">
        <f>SUM(F9:F24)</f>
        <v>2501.15</v>
      </c>
      <c r="G25" s="50">
        <f>SUM(G9:G24)</f>
        <v>0</v>
      </c>
    </row>
    <row r="30" spans="1:8" ht="12.75" x14ac:dyDescent="0.2">
      <c r="A30" s="51"/>
      <c r="B30" s="51"/>
      <c r="C30" s="51"/>
      <c r="D30" s="51"/>
      <c r="E30" s="51"/>
      <c r="F30" s="51"/>
      <c r="G30" s="51"/>
      <c r="H30" s="51"/>
    </row>
    <row r="31" spans="1:8" ht="25.5" x14ac:dyDescent="0.2">
      <c r="A31" s="22" t="s">
        <v>1</v>
      </c>
      <c r="B31" s="22"/>
      <c r="C31" s="22"/>
      <c r="D31" s="22"/>
      <c r="E31" s="22"/>
      <c r="F31" s="22"/>
      <c r="G31" s="22"/>
      <c r="H31" s="22"/>
    </row>
    <row r="32" spans="1:8" ht="18.75" x14ac:dyDescent="0.2">
      <c r="A32" s="53"/>
      <c r="B32" s="58"/>
      <c r="C32" s="58"/>
      <c r="D32" s="57"/>
      <c r="E32" s="60"/>
      <c r="F32" s="54"/>
      <c r="G32" s="54"/>
      <c r="H32" s="51"/>
    </row>
    <row r="33" spans="1:8" x14ac:dyDescent="0.2">
      <c r="A33" s="51"/>
      <c r="B33" s="59"/>
      <c r="C33" s="59"/>
      <c r="D33" s="51"/>
      <c r="E33" s="61"/>
      <c r="F33" s="51"/>
      <c r="G33" s="51"/>
      <c r="H33" s="55" t="s">
        <v>30</v>
      </c>
    </row>
    <row r="34" spans="1:8" ht="18.75" x14ac:dyDescent="0.2">
      <c r="A34" s="52" t="s">
        <v>13</v>
      </c>
      <c r="B34" s="59"/>
      <c r="C34" s="59"/>
      <c r="D34" s="51"/>
      <c r="E34" s="61"/>
      <c r="F34" s="51"/>
      <c r="G34" s="51"/>
      <c r="H34" s="56" t="s">
        <v>12</v>
      </c>
    </row>
    <row r="35" spans="1:8" ht="13.5" thickBot="1" x14ac:dyDescent="0.25">
      <c r="A35" s="51"/>
      <c r="B35" s="51"/>
      <c r="C35" s="51"/>
      <c r="D35" s="51"/>
      <c r="E35" s="51"/>
      <c r="F35" s="51"/>
      <c r="G35" s="51"/>
      <c r="H35" s="51"/>
    </row>
    <row r="36" spans="1:8" ht="63" x14ac:dyDescent="0.2">
      <c r="A36" s="23" t="s">
        <v>0</v>
      </c>
      <c r="B36" s="25" t="s">
        <v>2</v>
      </c>
      <c r="C36" s="25" t="s">
        <v>3</v>
      </c>
      <c r="D36" s="27" t="s">
        <v>6</v>
      </c>
      <c r="E36" s="62" t="s">
        <v>10</v>
      </c>
      <c r="F36" s="62" t="s">
        <v>9</v>
      </c>
      <c r="G36" s="62" t="s">
        <v>7</v>
      </c>
      <c r="H36" s="29" t="s">
        <v>4</v>
      </c>
    </row>
    <row r="37" spans="1:8" ht="16.5" thickBot="1" x14ac:dyDescent="0.25">
      <c r="A37" s="24"/>
      <c r="B37" s="26"/>
      <c r="C37" s="26"/>
      <c r="D37" s="28"/>
      <c r="E37" s="63" t="s">
        <v>31</v>
      </c>
      <c r="F37" s="63" t="s">
        <v>31</v>
      </c>
      <c r="G37" s="63" t="s">
        <v>31</v>
      </c>
      <c r="H37" s="30"/>
    </row>
    <row r="38" spans="1:8" x14ac:dyDescent="0.25">
      <c r="A38" s="64" t="s">
        <v>14</v>
      </c>
      <c r="B38" s="65"/>
      <c r="C38" s="65"/>
      <c r="D38" s="66">
        <v>50</v>
      </c>
      <c r="E38" s="67"/>
      <c r="F38" s="68"/>
      <c r="G38" s="68"/>
      <c r="H38" s="69"/>
    </row>
    <row r="39" spans="1:8" x14ac:dyDescent="0.25">
      <c r="A39" s="70" t="s">
        <v>15</v>
      </c>
      <c r="B39" s="71"/>
      <c r="C39" s="71"/>
      <c r="D39" s="72">
        <v>50</v>
      </c>
      <c r="E39" s="73"/>
      <c r="F39" s="74"/>
      <c r="G39" s="74"/>
      <c r="H39" s="75"/>
    </row>
    <row r="40" spans="1:8" x14ac:dyDescent="0.25">
      <c r="A40" s="70" t="s">
        <v>16</v>
      </c>
      <c r="B40" s="71">
        <v>0.19400000000000001</v>
      </c>
      <c r="C40" s="71">
        <v>0.19400000000000001</v>
      </c>
      <c r="D40" s="72">
        <v>2000</v>
      </c>
      <c r="E40" s="73">
        <v>0</v>
      </c>
      <c r="F40" s="74">
        <v>0</v>
      </c>
      <c r="G40" s="74">
        <v>0</v>
      </c>
      <c r="H40" s="75"/>
    </row>
    <row r="41" spans="1:8" x14ac:dyDescent="0.25">
      <c r="A41" s="70" t="s">
        <v>17</v>
      </c>
      <c r="B41" s="71">
        <v>588.40319999999997</v>
      </c>
      <c r="C41" s="71">
        <v>588.54240000000004</v>
      </c>
      <c r="D41" s="72">
        <v>2000</v>
      </c>
      <c r="E41" s="73">
        <v>278.39999999999998</v>
      </c>
      <c r="F41" s="74">
        <v>278.39999999999998</v>
      </c>
      <c r="G41" s="74">
        <v>0</v>
      </c>
      <c r="H41" s="75">
        <v>0</v>
      </c>
    </row>
    <row r="42" spans="1:8" x14ac:dyDescent="0.25">
      <c r="A42" s="70" t="s">
        <v>18</v>
      </c>
      <c r="B42" s="71">
        <v>730.00649999999996</v>
      </c>
      <c r="C42" s="71">
        <v>730.20060000000001</v>
      </c>
      <c r="D42" s="72">
        <v>1000</v>
      </c>
      <c r="E42" s="73">
        <v>194.1</v>
      </c>
      <c r="F42" s="74">
        <v>194.1</v>
      </c>
      <c r="G42" s="74">
        <v>0</v>
      </c>
      <c r="H42" s="75">
        <v>0</v>
      </c>
    </row>
    <row r="43" spans="1:8" x14ac:dyDescent="0.25">
      <c r="A43" s="70" t="s">
        <v>19</v>
      </c>
      <c r="B43" s="71">
        <v>0.30299999999999999</v>
      </c>
      <c r="C43" s="71">
        <v>0.30299999999999999</v>
      </c>
      <c r="D43" s="72">
        <v>1000</v>
      </c>
      <c r="E43" s="73">
        <v>0</v>
      </c>
      <c r="F43" s="74">
        <v>0</v>
      </c>
      <c r="G43" s="74">
        <v>0</v>
      </c>
      <c r="H43" s="75"/>
    </row>
    <row r="44" spans="1:8" x14ac:dyDescent="0.25">
      <c r="A44" s="70" t="s">
        <v>20</v>
      </c>
      <c r="B44" s="71">
        <v>256.47329999999999</v>
      </c>
      <c r="C44" s="71">
        <v>256.55930000000001</v>
      </c>
      <c r="D44" s="72">
        <v>1000</v>
      </c>
      <c r="E44" s="73">
        <v>86</v>
      </c>
      <c r="F44" s="74">
        <v>86</v>
      </c>
      <c r="G44" s="74">
        <v>0</v>
      </c>
      <c r="H44" s="75">
        <v>0</v>
      </c>
    </row>
    <row r="45" spans="1:8" x14ac:dyDescent="0.25">
      <c r="A45" s="70" t="s">
        <v>21</v>
      </c>
      <c r="B45" s="71">
        <v>0.1076</v>
      </c>
      <c r="C45" s="71">
        <v>0.1076</v>
      </c>
      <c r="D45" s="72">
        <v>1000</v>
      </c>
      <c r="E45" s="73">
        <v>0</v>
      </c>
      <c r="F45" s="74">
        <v>0</v>
      </c>
      <c r="G45" s="74">
        <v>0</v>
      </c>
      <c r="H45" s="75"/>
    </row>
    <row r="46" spans="1:8" x14ac:dyDescent="0.25">
      <c r="A46" s="70" t="s">
        <v>22</v>
      </c>
      <c r="B46" s="71">
        <v>7.3070000000000004</v>
      </c>
      <c r="C46" s="71">
        <v>7.3079000000000001</v>
      </c>
      <c r="D46" s="72">
        <v>1000</v>
      </c>
      <c r="E46" s="73">
        <v>0.9</v>
      </c>
      <c r="F46" s="74">
        <v>0.9</v>
      </c>
      <c r="G46" s="74">
        <v>0</v>
      </c>
      <c r="H46" s="75">
        <v>0</v>
      </c>
    </row>
    <row r="47" spans="1:8" x14ac:dyDescent="0.25">
      <c r="A47" s="70" t="s">
        <v>23</v>
      </c>
      <c r="B47" s="71">
        <v>1.0206</v>
      </c>
      <c r="C47" s="71">
        <v>1.0206999999999999</v>
      </c>
      <c r="D47" s="72">
        <v>1000</v>
      </c>
      <c r="E47" s="73">
        <v>0.1</v>
      </c>
      <c r="F47" s="74">
        <v>0.1</v>
      </c>
      <c r="G47" s="74">
        <v>0</v>
      </c>
      <c r="H47" s="75">
        <v>0</v>
      </c>
    </row>
    <row r="48" spans="1:8" x14ac:dyDescent="0.25">
      <c r="A48" s="70" t="s">
        <v>24</v>
      </c>
      <c r="B48" s="71">
        <v>91.988100000000003</v>
      </c>
      <c r="C48" s="71">
        <v>91.988100000000003</v>
      </c>
      <c r="D48" s="72">
        <v>2000</v>
      </c>
      <c r="E48" s="73">
        <v>0</v>
      </c>
      <c r="F48" s="74">
        <v>0</v>
      </c>
      <c r="G48" s="74">
        <v>0</v>
      </c>
      <c r="H48" s="75"/>
    </row>
    <row r="49" spans="1:8" x14ac:dyDescent="0.25">
      <c r="A49" s="70" t="s">
        <v>25</v>
      </c>
      <c r="B49" s="71">
        <v>3.0493999999999999</v>
      </c>
      <c r="C49" s="71">
        <v>3.0493999999999999</v>
      </c>
      <c r="D49" s="72">
        <v>2000</v>
      </c>
      <c r="E49" s="73">
        <v>0</v>
      </c>
      <c r="F49" s="74">
        <v>0</v>
      </c>
      <c r="G49" s="74">
        <v>0</v>
      </c>
      <c r="H49" s="75"/>
    </row>
    <row r="50" spans="1:8" x14ac:dyDescent="0.25">
      <c r="A50" s="70" t="s">
        <v>26</v>
      </c>
      <c r="B50" s="71">
        <v>0.1489</v>
      </c>
      <c r="C50" s="71">
        <v>0.1489</v>
      </c>
      <c r="D50" s="72">
        <v>3500</v>
      </c>
      <c r="E50" s="73">
        <v>0</v>
      </c>
      <c r="F50" s="74">
        <v>0</v>
      </c>
      <c r="G50" s="74">
        <v>0</v>
      </c>
      <c r="H50" s="75"/>
    </row>
    <row r="51" spans="1:8" x14ac:dyDescent="0.25">
      <c r="A51" s="70" t="s">
        <v>27</v>
      </c>
      <c r="B51" s="71">
        <v>394.02460000000002</v>
      </c>
      <c r="C51" s="71">
        <v>394.12599999999998</v>
      </c>
      <c r="D51" s="72">
        <v>3500</v>
      </c>
      <c r="E51" s="73">
        <v>354.9</v>
      </c>
      <c r="F51" s="74">
        <v>354.9</v>
      </c>
      <c r="G51" s="74">
        <v>0</v>
      </c>
      <c r="H51" s="75">
        <v>0</v>
      </c>
    </row>
    <row r="52" spans="1:8" x14ac:dyDescent="0.25">
      <c r="A52" s="70" t="s">
        <v>28</v>
      </c>
      <c r="B52" s="71">
        <v>4.8268000000000004</v>
      </c>
      <c r="C52" s="71">
        <v>4.8274999999999997</v>
      </c>
      <c r="D52" s="72">
        <v>3500</v>
      </c>
      <c r="E52" s="73">
        <v>2.4500000000000002</v>
      </c>
      <c r="F52" s="74">
        <v>2.4500000000000002</v>
      </c>
      <c r="G52" s="74">
        <v>0</v>
      </c>
      <c r="H52" s="75">
        <v>0</v>
      </c>
    </row>
    <row r="53" spans="1:8" ht="16.5" thickBot="1" x14ac:dyDescent="0.3">
      <c r="A53" s="76" t="s">
        <v>29</v>
      </c>
      <c r="B53" s="77">
        <v>955.43399999999997</v>
      </c>
      <c r="C53" s="77">
        <v>955.7414</v>
      </c>
      <c r="D53" s="78">
        <v>3500</v>
      </c>
      <c r="E53" s="79">
        <v>1075.9000000000001</v>
      </c>
      <c r="F53" s="80">
        <v>1075.9000000000001</v>
      </c>
      <c r="G53" s="80">
        <v>0</v>
      </c>
      <c r="H53" s="81">
        <v>0</v>
      </c>
    </row>
    <row r="54" spans="1:8" x14ac:dyDescent="0.2">
      <c r="A54" s="51"/>
      <c r="B54" s="51"/>
      <c r="C54" s="51"/>
      <c r="D54" s="51"/>
      <c r="E54" s="82">
        <v>1992.75</v>
      </c>
      <c r="F54" s="83">
        <v>1992.75</v>
      </c>
      <c r="G54" s="83">
        <v>0</v>
      </c>
      <c r="H54" s="51"/>
    </row>
  </sheetData>
  <mergeCells count="12">
    <mergeCell ref="A31:H31"/>
    <mergeCell ref="A36:A37"/>
    <mergeCell ref="B36:B37"/>
    <mergeCell ref="C36:C37"/>
    <mergeCell ref="D36:D37"/>
    <mergeCell ref="H36:H37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55"/>
  <sheetViews>
    <sheetView workbookViewId="0">
      <selection activeCell="A32" sqref="A32:Z55"/>
    </sheetView>
  </sheetViews>
  <sheetFormatPr defaultRowHeight="12.75" x14ac:dyDescent="0.2"/>
  <cols>
    <col min="1" max="1" width="22.7109375" customWidth="1"/>
  </cols>
  <sheetData>
    <row r="2" spans="1:26" ht="25.5" x14ac:dyDescent="0.2">
      <c r="A2" s="84"/>
      <c r="B2" s="89"/>
      <c r="C2" s="84"/>
      <c r="D2" s="96" t="s">
        <v>32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33</v>
      </c>
      <c r="C7" s="97" t="s">
        <v>34</v>
      </c>
      <c r="D7" s="97" t="s">
        <v>35</v>
      </c>
      <c r="E7" s="97" t="s">
        <v>36</v>
      </c>
      <c r="F7" s="97" t="s">
        <v>37</v>
      </c>
      <c r="G7" s="97" t="s">
        <v>38</v>
      </c>
      <c r="H7" s="97" t="s">
        <v>39</v>
      </c>
      <c r="I7" s="97" t="s">
        <v>40</v>
      </c>
      <c r="J7" s="97" t="s">
        <v>41</v>
      </c>
      <c r="K7" s="97" t="s">
        <v>42</v>
      </c>
      <c r="L7" s="97" t="s">
        <v>43</v>
      </c>
      <c r="M7" s="97" t="s">
        <v>44</v>
      </c>
      <c r="N7" s="97" t="s">
        <v>45</v>
      </c>
      <c r="O7" s="97" t="s">
        <v>46</v>
      </c>
      <c r="P7" s="97" t="s">
        <v>47</v>
      </c>
      <c r="Q7" s="97" t="s">
        <v>48</v>
      </c>
      <c r="R7" s="97" t="s">
        <v>49</v>
      </c>
      <c r="S7" s="97" t="s">
        <v>50</v>
      </c>
      <c r="T7" s="97" t="s">
        <v>51</v>
      </c>
      <c r="U7" s="97" t="s">
        <v>52</v>
      </c>
      <c r="V7" s="97" t="s">
        <v>53</v>
      </c>
      <c r="W7" s="97" t="s">
        <v>54</v>
      </c>
      <c r="X7" s="97" t="s">
        <v>55</v>
      </c>
      <c r="Y7" s="100" t="s">
        <v>56</v>
      </c>
      <c r="Z7" s="98" t="s">
        <v>57</v>
      </c>
    </row>
    <row r="8" spans="1:26" x14ac:dyDescent="0.2">
      <c r="A8" s="87" t="s">
        <v>14</v>
      </c>
      <c r="B8" s="91">
        <v>1.56</v>
      </c>
      <c r="C8" s="92">
        <v>1.54</v>
      </c>
      <c r="D8" s="92">
        <v>1.54</v>
      </c>
      <c r="E8" s="92">
        <v>1.54</v>
      </c>
      <c r="F8" s="92">
        <v>1.52</v>
      </c>
      <c r="G8" s="92">
        <v>1.56</v>
      </c>
      <c r="H8" s="92">
        <v>1.6</v>
      </c>
      <c r="I8" s="92">
        <v>1.56</v>
      </c>
      <c r="J8" s="92">
        <v>1.3</v>
      </c>
      <c r="K8" s="93">
        <v>1.18</v>
      </c>
      <c r="L8" s="93">
        <v>1.08</v>
      </c>
      <c r="M8" s="93">
        <v>1.1000000000000001</v>
      </c>
      <c r="N8" s="93">
        <v>1.1000000000000001</v>
      </c>
      <c r="O8" s="93">
        <v>1.08</v>
      </c>
      <c r="P8" s="93">
        <v>1.1200000000000001</v>
      </c>
      <c r="Q8" s="93">
        <v>1.1599999999999999</v>
      </c>
      <c r="R8" s="93">
        <v>1.1599999999999999</v>
      </c>
      <c r="S8" s="93">
        <v>1.22</v>
      </c>
      <c r="T8" s="93">
        <v>1.1599999999999999</v>
      </c>
      <c r="U8" s="93">
        <v>1.18</v>
      </c>
      <c r="V8" s="93">
        <v>1.08</v>
      </c>
      <c r="W8" s="93">
        <v>1.1000000000000001</v>
      </c>
      <c r="X8" s="93">
        <v>1.32</v>
      </c>
      <c r="Y8" s="101">
        <v>1.62</v>
      </c>
      <c r="Z8" s="99">
        <v>31.380000000000006</v>
      </c>
    </row>
    <row r="9" spans="1:26" x14ac:dyDescent="0.2">
      <c r="A9" s="87" t="s">
        <v>15</v>
      </c>
      <c r="B9" s="91">
        <v>1.22</v>
      </c>
      <c r="C9" s="92">
        <v>1.18</v>
      </c>
      <c r="D9" s="92">
        <v>1.18</v>
      </c>
      <c r="E9" s="92">
        <v>1.18</v>
      </c>
      <c r="F9" s="92">
        <v>1.1000000000000001</v>
      </c>
      <c r="G9" s="92">
        <v>1.1000000000000001</v>
      </c>
      <c r="H9" s="92">
        <v>1.1000000000000001</v>
      </c>
      <c r="I9" s="92">
        <v>1.06</v>
      </c>
      <c r="J9" s="92">
        <v>0.74</v>
      </c>
      <c r="K9" s="93">
        <v>0.72</v>
      </c>
      <c r="L9" s="93">
        <v>0.88</v>
      </c>
      <c r="M9" s="93">
        <v>0.92</v>
      </c>
      <c r="N9" s="93">
        <v>0.82000000000000006</v>
      </c>
      <c r="O9" s="93">
        <v>0.70000000000000007</v>
      </c>
      <c r="P9" s="93">
        <v>0.70000000000000007</v>
      </c>
      <c r="Q9" s="93">
        <v>0.70000000000000007</v>
      </c>
      <c r="R9" s="93">
        <v>0.72</v>
      </c>
      <c r="S9" s="93">
        <v>0.74</v>
      </c>
      <c r="T9" s="93">
        <v>0.74</v>
      </c>
      <c r="U9" s="93">
        <v>0.74</v>
      </c>
      <c r="V9" s="93">
        <v>0.82000000000000006</v>
      </c>
      <c r="W9" s="93">
        <v>1.04</v>
      </c>
      <c r="X9" s="93">
        <v>1.1400000000000001</v>
      </c>
      <c r="Y9" s="101">
        <v>1.18</v>
      </c>
      <c r="Z9" s="106">
        <v>22.419999999999995</v>
      </c>
    </row>
    <row r="10" spans="1:26" x14ac:dyDescent="0.2">
      <c r="A10" s="87" t="s">
        <v>16</v>
      </c>
      <c r="B10" s="91">
        <v>0</v>
      </c>
      <c r="C10" s="92">
        <v>0</v>
      </c>
      <c r="D10" s="92">
        <v>0</v>
      </c>
      <c r="E10" s="92">
        <v>0</v>
      </c>
      <c r="F10" s="92">
        <v>0</v>
      </c>
      <c r="G10" s="92">
        <v>0</v>
      </c>
      <c r="H10" s="92">
        <v>0</v>
      </c>
      <c r="I10" s="92">
        <v>0</v>
      </c>
      <c r="J10" s="92">
        <v>0</v>
      </c>
      <c r="K10" s="93">
        <v>0</v>
      </c>
      <c r="L10" s="93">
        <v>0</v>
      </c>
      <c r="M10" s="93">
        <v>0</v>
      </c>
      <c r="N10" s="93">
        <v>0</v>
      </c>
      <c r="O10" s="93">
        <v>0</v>
      </c>
      <c r="P10" s="93">
        <v>0</v>
      </c>
      <c r="Q10" s="93">
        <v>0</v>
      </c>
      <c r="R10" s="93">
        <v>0</v>
      </c>
      <c r="S10" s="93">
        <v>0</v>
      </c>
      <c r="T10" s="93">
        <v>0</v>
      </c>
      <c r="U10" s="93">
        <v>0</v>
      </c>
      <c r="V10" s="93">
        <v>0</v>
      </c>
      <c r="W10" s="93">
        <v>0</v>
      </c>
      <c r="X10" s="93">
        <v>0</v>
      </c>
      <c r="Y10" s="101">
        <v>0</v>
      </c>
      <c r="Z10" s="106">
        <v>0</v>
      </c>
    </row>
    <row r="11" spans="1:26" x14ac:dyDescent="0.2">
      <c r="A11" s="87" t="s">
        <v>17</v>
      </c>
      <c r="B11" s="91">
        <v>18.2</v>
      </c>
      <c r="C11" s="92">
        <v>16.8</v>
      </c>
      <c r="D11" s="92">
        <v>13.8</v>
      </c>
      <c r="E11" s="92">
        <v>12.4</v>
      </c>
      <c r="F11" s="92">
        <v>12.4</v>
      </c>
      <c r="G11" s="92">
        <v>14.6</v>
      </c>
      <c r="H11" s="92">
        <v>18.8</v>
      </c>
      <c r="I11" s="92">
        <v>16.2</v>
      </c>
      <c r="J11" s="92">
        <v>17.8</v>
      </c>
      <c r="K11" s="93">
        <v>18.600000000000001</v>
      </c>
      <c r="L11" s="93">
        <v>16.600000000000001</v>
      </c>
      <c r="M11" s="93">
        <v>16.2</v>
      </c>
      <c r="N11" s="93">
        <v>16.8</v>
      </c>
      <c r="O11" s="93">
        <v>15.200000000000001</v>
      </c>
      <c r="P11" s="93">
        <v>16.8</v>
      </c>
      <c r="Q11" s="93">
        <v>17.400000000000002</v>
      </c>
      <c r="R11" s="93">
        <v>18.600000000000001</v>
      </c>
      <c r="S11" s="93">
        <v>18.600000000000001</v>
      </c>
      <c r="T11" s="93">
        <v>21</v>
      </c>
      <c r="U11" s="93">
        <v>19.8</v>
      </c>
      <c r="V11" s="93">
        <v>19.600000000000001</v>
      </c>
      <c r="W11" s="93">
        <v>18</v>
      </c>
      <c r="X11" s="93">
        <v>17.600000000000001</v>
      </c>
      <c r="Y11" s="101">
        <v>18</v>
      </c>
      <c r="Z11" s="106">
        <v>409.80000000000007</v>
      </c>
    </row>
    <row r="12" spans="1:26" x14ac:dyDescent="0.2">
      <c r="A12" s="87" t="s">
        <v>18</v>
      </c>
      <c r="B12" s="91">
        <v>14.6</v>
      </c>
      <c r="C12" s="92">
        <v>13.3</v>
      </c>
      <c r="D12" s="92">
        <v>10.9</v>
      </c>
      <c r="E12" s="92">
        <v>9.8000000000000007</v>
      </c>
      <c r="F12" s="92">
        <v>9.9</v>
      </c>
      <c r="G12" s="92">
        <v>11.5</v>
      </c>
      <c r="H12" s="92">
        <v>15.700000000000001</v>
      </c>
      <c r="I12" s="92">
        <v>13.1</v>
      </c>
      <c r="J12" s="92">
        <v>13.9</v>
      </c>
      <c r="K12" s="93">
        <v>15.4</v>
      </c>
      <c r="L12" s="93">
        <v>13.5</v>
      </c>
      <c r="M12" s="93">
        <v>12.5</v>
      </c>
      <c r="N12" s="93">
        <v>13.1</v>
      </c>
      <c r="O12" s="93">
        <v>11.9</v>
      </c>
      <c r="P12" s="93">
        <v>13</v>
      </c>
      <c r="Q12" s="93">
        <v>14.3</v>
      </c>
      <c r="R12" s="93">
        <v>14.700000000000001</v>
      </c>
      <c r="S12" s="93">
        <v>14.9</v>
      </c>
      <c r="T12" s="93">
        <v>17.100000000000001</v>
      </c>
      <c r="U12" s="93">
        <v>16.100000000000001</v>
      </c>
      <c r="V12" s="93">
        <v>15.8</v>
      </c>
      <c r="W12" s="93">
        <v>14.4</v>
      </c>
      <c r="X12" s="93">
        <v>14.3</v>
      </c>
      <c r="Y12" s="101">
        <v>14.3</v>
      </c>
      <c r="Z12" s="106">
        <v>328</v>
      </c>
    </row>
    <row r="13" spans="1:26" x14ac:dyDescent="0.2">
      <c r="A13" s="87" t="s">
        <v>19</v>
      </c>
      <c r="B13" s="91">
        <v>0</v>
      </c>
      <c r="C13" s="92">
        <v>0</v>
      </c>
      <c r="D13" s="92">
        <v>0</v>
      </c>
      <c r="E13" s="92">
        <v>0</v>
      </c>
      <c r="F13" s="92">
        <v>0</v>
      </c>
      <c r="G13" s="92">
        <v>0</v>
      </c>
      <c r="H13" s="92">
        <v>0</v>
      </c>
      <c r="I13" s="92">
        <v>0</v>
      </c>
      <c r="J13" s="92">
        <v>0</v>
      </c>
      <c r="K13" s="93">
        <v>0</v>
      </c>
      <c r="L13" s="93">
        <v>0</v>
      </c>
      <c r="M13" s="93">
        <v>0</v>
      </c>
      <c r="N13" s="93">
        <v>0</v>
      </c>
      <c r="O13" s="93">
        <v>0</v>
      </c>
      <c r="P13" s="93">
        <v>0</v>
      </c>
      <c r="Q13" s="93">
        <v>0</v>
      </c>
      <c r="R13" s="93">
        <v>0</v>
      </c>
      <c r="S13" s="93">
        <v>0</v>
      </c>
      <c r="T13" s="93">
        <v>0</v>
      </c>
      <c r="U13" s="93">
        <v>0</v>
      </c>
      <c r="V13" s="93">
        <v>0</v>
      </c>
      <c r="W13" s="93">
        <v>0</v>
      </c>
      <c r="X13" s="93">
        <v>0</v>
      </c>
      <c r="Y13" s="101">
        <v>0</v>
      </c>
      <c r="Z13" s="106">
        <v>0</v>
      </c>
    </row>
    <row r="14" spans="1:26" x14ac:dyDescent="0.2">
      <c r="A14" s="87" t="s">
        <v>20</v>
      </c>
      <c r="B14" s="91">
        <v>3.6</v>
      </c>
      <c r="C14" s="92">
        <v>3.3000000000000003</v>
      </c>
      <c r="D14" s="92">
        <v>2.9</v>
      </c>
      <c r="E14" s="92">
        <v>2.6</v>
      </c>
      <c r="F14" s="92">
        <v>2.4</v>
      </c>
      <c r="G14" s="92">
        <v>3</v>
      </c>
      <c r="H14" s="92">
        <v>3.1</v>
      </c>
      <c r="I14" s="92">
        <v>3</v>
      </c>
      <c r="J14" s="92">
        <v>3.8000000000000003</v>
      </c>
      <c r="K14" s="93">
        <v>3.2</v>
      </c>
      <c r="L14" s="93">
        <v>2.9</v>
      </c>
      <c r="M14" s="93">
        <v>3.6</v>
      </c>
      <c r="N14" s="93">
        <v>3.7</v>
      </c>
      <c r="O14" s="93">
        <v>3.3000000000000003</v>
      </c>
      <c r="P14" s="93">
        <v>3.6</v>
      </c>
      <c r="Q14" s="93">
        <v>3.2</v>
      </c>
      <c r="R14" s="93">
        <v>3.8000000000000003</v>
      </c>
      <c r="S14" s="93">
        <v>3.5</v>
      </c>
      <c r="T14" s="93">
        <v>3.8000000000000003</v>
      </c>
      <c r="U14" s="93">
        <v>3.7</v>
      </c>
      <c r="V14" s="93">
        <v>3.6</v>
      </c>
      <c r="W14" s="93">
        <v>3.7</v>
      </c>
      <c r="X14" s="93">
        <v>3.1</v>
      </c>
      <c r="Y14" s="101">
        <v>3.8000000000000003</v>
      </c>
      <c r="Z14" s="106">
        <v>80.199999999999989</v>
      </c>
    </row>
    <row r="15" spans="1:26" x14ac:dyDescent="0.2">
      <c r="A15" s="87" t="s">
        <v>21</v>
      </c>
      <c r="B15" s="91">
        <v>0</v>
      </c>
      <c r="C15" s="92">
        <v>0</v>
      </c>
      <c r="D15" s="92">
        <v>0</v>
      </c>
      <c r="E15" s="92">
        <v>0</v>
      </c>
      <c r="F15" s="92">
        <v>0</v>
      </c>
      <c r="G15" s="92">
        <v>0</v>
      </c>
      <c r="H15" s="92">
        <v>0</v>
      </c>
      <c r="I15" s="92">
        <v>0</v>
      </c>
      <c r="J15" s="92">
        <v>0</v>
      </c>
      <c r="K15" s="93">
        <v>0</v>
      </c>
      <c r="L15" s="93">
        <v>0</v>
      </c>
      <c r="M15" s="93">
        <v>0</v>
      </c>
      <c r="N15" s="93">
        <v>0</v>
      </c>
      <c r="O15" s="93">
        <v>0</v>
      </c>
      <c r="P15" s="93">
        <v>0</v>
      </c>
      <c r="Q15" s="93">
        <v>0</v>
      </c>
      <c r="R15" s="93">
        <v>0</v>
      </c>
      <c r="S15" s="93">
        <v>0</v>
      </c>
      <c r="T15" s="93">
        <v>0</v>
      </c>
      <c r="U15" s="93">
        <v>0</v>
      </c>
      <c r="V15" s="93">
        <v>0</v>
      </c>
      <c r="W15" s="93">
        <v>0</v>
      </c>
      <c r="X15" s="93">
        <v>0</v>
      </c>
      <c r="Y15" s="101">
        <v>0</v>
      </c>
      <c r="Z15" s="106">
        <v>0</v>
      </c>
    </row>
    <row r="16" spans="1:26" x14ac:dyDescent="0.2">
      <c r="A16" s="87" t="s">
        <v>22</v>
      </c>
      <c r="B16" s="91">
        <v>0</v>
      </c>
      <c r="C16" s="92">
        <v>0</v>
      </c>
      <c r="D16" s="92">
        <v>0</v>
      </c>
      <c r="E16" s="92">
        <v>0</v>
      </c>
      <c r="F16" s="92">
        <v>0</v>
      </c>
      <c r="G16" s="92">
        <v>0</v>
      </c>
      <c r="H16" s="92">
        <v>0</v>
      </c>
      <c r="I16" s="92">
        <v>0</v>
      </c>
      <c r="J16" s="92">
        <v>0</v>
      </c>
      <c r="K16" s="93">
        <v>0</v>
      </c>
      <c r="L16" s="93">
        <v>0</v>
      </c>
      <c r="M16" s="93">
        <v>0</v>
      </c>
      <c r="N16" s="93">
        <v>0</v>
      </c>
      <c r="O16" s="93">
        <v>0</v>
      </c>
      <c r="P16" s="93">
        <v>0</v>
      </c>
      <c r="Q16" s="93">
        <v>0</v>
      </c>
      <c r="R16" s="93">
        <v>0</v>
      </c>
      <c r="S16" s="93">
        <v>0</v>
      </c>
      <c r="T16" s="93">
        <v>0</v>
      </c>
      <c r="U16" s="93">
        <v>0</v>
      </c>
      <c r="V16" s="93">
        <v>0</v>
      </c>
      <c r="W16" s="93">
        <v>0</v>
      </c>
      <c r="X16" s="93">
        <v>0</v>
      </c>
      <c r="Y16" s="101">
        <v>0</v>
      </c>
      <c r="Z16" s="106">
        <v>0</v>
      </c>
    </row>
    <row r="17" spans="1:26" x14ac:dyDescent="0.2">
      <c r="A17" s="87" t="s">
        <v>23</v>
      </c>
      <c r="B17" s="91">
        <v>0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3">
        <v>0</v>
      </c>
      <c r="L17" s="93">
        <v>0.1</v>
      </c>
      <c r="M17" s="93">
        <v>0</v>
      </c>
      <c r="N17" s="93">
        <v>0</v>
      </c>
      <c r="O17" s="93">
        <v>0</v>
      </c>
      <c r="P17" s="93">
        <v>0</v>
      </c>
      <c r="Q17" s="93">
        <v>0</v>
      </c>
      <c r="R17" s="93">
        <v>0</v>
      </c>
      <c r="S17" s="93">
        <v>0</v>
      </c>
      <c r="T17" s="93">
        <v>0</v>
      </c>
      <c r="U17" s="93">
        <v>0</v>
      </c>
      <c r="V17" s="93">
        <v>0</v>
      </c>
      <c r="W17" s="93">
        <v>0</v>
      </c>
      <c r="X17" s="93">
        <v>0</v>
      </c>
      <c r="Y17" s="101">
        <v>0</v>
      </c>
      <c r="Z17" s="106">
        <v>0.1</v>
      </c>
    </row>
    <row r="18" spans="1:26" x14ac:dyDescent="0.2">
      <c r="A18" s="87" t="s">
        <v>24</v>
      </c>
      <c r="B18" s="91">
        <v>0</v>
      </c>
      <c r="C18" s="92">
        <v>0</v>
      </c>
      <c r="D18" s="92">
        <v>0</v>
      </c>
      <c r="E18" s="92">
        <v>0</v>
      </c>
      <c r="F18" s="92">
        <v>0</v>
      </c>
      <c r="G18" s="92">
        <v>0</v>
      </c>
      <c r="H18" s="92">
        <v>0</v>
      </c>
      <c r="I18" s="92">
        <v>0</v>
      </c>
      <c r="J18" s="92">
        <v>0</v>
      </c>
      <c r="K18" s="93">
        <v>0</v>
      </c>
      <c r="L18" s="93">
        <v>0</v>
      </c>
      <c r="M18" s="93">
        <v>0</v>
      </c>
      <c r="N18" s="93">
        <v>0</v>
      </c>
      <c r="O18" s="93">
        <v>0</v>
      </c>
      <c r="P18" s="93">
        <v>0</v>
      </c>
      <c r="Q18" s="93">
        <v>0</v>
      </c>
      <c r="R18" s="93">
        <v>0</v>
      </c>
      <c r="S18" s="93">
        <v>0</v>
      </c>
      <c r="T18" s="93">
        <v>0</v>
      </c>
      <c r="U18" s="93">
        <v>0</v>
      </c>
      <c r="V18" s="93">
        <v>0</v>
      </c>
      <c r="W18" s="93">
        <v>0</v>
      </c>
      <c r="X18" s="93">
        <v>0</v>
      </c>
      <c r="Y18" s="101">
        <v>0</v>
      </c>
      <c r="Z18" s="106">
        <v>0</v>
      </c>
    </row>
    <row r="19" spans="1:26" x14ac:dyDescent="0.2">
      <c r="A19" s="87" t="s">
        <v>25</v>
      </c>
      <c r="B19" s="91">
        <v>0</v>
      </c>
      <c r="C19" s="92">
        <v>0</v>
      </c>
      <c r="D19" s="92">
        <v>0</v>
      </c>
      <c r="E19" s="92">
        <v>0</v>
      </c>
      <c r="F19" s="92">
        <v>0</v>
      </c>
      <c r="G19" s="92">
        <v>0</v>
      </c>
      <c r="H19" s="92">
        <v>0</v>
      </c>
      <c r="I19" s="92">
        <v>0</v>
      </c>
      <c r="J19" s="92">
        <v>0</v>
      </c>
      <c r="K19" s="93">
        <v>0</v>
      </c>
      <c r="L19" s="93">
        <v>0</v>
      </c>
      <c r="M19" s="93">
        <v>0</v>
      </c>
      <c r="N19" s="93">
        <v>0</v>
      </c>
      <c r="O19" s="93">
        <v>0</v>
      </c>
      <c r="P19" s="93">
        <v>0</v>
      </c>
      <c r="Q19" s="93">
        <v>0</v>
      </c>
      <c r="R19" s="93">
        <v>0</v>
      </c>
      <c r="S19" s="93">
        <v>0</v>
      </c>
      <c r="T19" s="93">
        <v>0</v>
      </c>
      <c r="U19" s="93">
        <v>0</v>
      </c>
      <c r="V19" s="93">
        <v>0</v>
      </c>
      <c r="W19" s="93">
        <v>0</v>
      </c>
      <c r="X19" s="93">
        <v>0</v>
      </c>
      <c r="Y19" s="101">
        <v>0</v>
      </c>
      <c r="Z19" s="106">
        <v>0</v>
      </c>
    </row>
    <row r="20" spans="1:26" x14ac:dyDescent="0.2">
      <c r="A20" s="87" t="s">
        <v>26</v>
      </c>
      <c r="B20" s="91">
        <v>0</v>
      </c>
      <c r="C20" s="92">
        <v>0</v>
      </c>
      <c r="D20" s="92">
        <v>0</v>
      </c>
      <c r="E20" s="92">
        <v>0</v>
      </c>
      <c r="F20" s="92">
        <v>0</v>
      </c>
      <c r="G20" s="92">
        <v>0</v>
      </c>
      <c r="H20" s="92">
        <v>0</v>
      </c>
      <c r="I20" s="92">
        <v>0</v>
      </c>
      <c r="J20" s="92">
        <v>0</v>
      </c>
      <c r="K20" s="93">
        <v>0</v>
      </c>
      <c r="L20" s="93">
        <v>0</v>
      </c>
      <c r="M20" s="93">
        <v>0</v>
      </c>
      <c r="N20" s="93">
        <v>0</v>
      </c>
      <c r="O20" s="93">
        <v>0</v>
      </c>
      <c r="P20" s="93">
        <v>0</v>
      </c>
      <c r="Q20" s="93">
        <v>0</v>
      </c>
      <c r="R20" s="93">
        <v>0</v>
      </c>
      <c r="S20" s="93">
        <v>0</v>
      </c>
      <c r="T20" s="93">
        <v>0</v>
      </c>
      <c r="U20" s="93">
        <v>0</v>
      </c>
      <c r="V20" s="93">
        <v>0</v>
      </c>
      <c r="W20" s="93">
        <v>0</v>
      </c>
      <c r="X20" s="93">
        <v>0</v>
      </c>
      <c r="Y20" s="101">
        <v>0</v>
      </c>
      <c r="Z20" s="106">
        <v>0</v>
      </c>
    </row>
    <row r="21" spans="1:26" x14ac:dyDescent="0.2">
      <c r="A21" s="87" t="s">
        <v>27</v>
      </c>
      <c r="B21" s="91">
        <v>23.1</v>
      </c>
      <c r="C21" s="92">
        <v>21.7</v>
      </c>
      <c r="D21" s="92">
        <v>18.55</v>
      </c>
      <c r="E21" s="92">
        <v>17.150000000000002</v>
      </c>
      <c r="F21" s="92">
        <v>16.8</v>
      </c>
      <c r="G21" s="92">
        <v>19.25</v>
      </c>
      <c r="H21" s="92">
        <v>23.45</v>
      </c>
      <c r="I21" s="92">
        <v>21</v>
      </c>
      <c r="J21" s="92">
        <v>21.7</v>
      </c>
      <c r="K21" s="93">
        <v>22.400000000000002</v>
      </c>
      <c r="L21" s="93">
        <v>20.650000000000002</v>
      </c>
      <c r="M21" s="93">
        <v>19.95</v>
      </c>
      <c r="N21" s="93">
        <v>21</v>
      </c>
      <c r="O21" s="93">
        <v>18.900000000000002</v>
      </c>
      <c r="P21" s="93">
        <v>20.650000000000002</v>
      </c>
      <c r="Q21" s="93">
        <v>21.35</v>
      </c>
      <c r="R21" s="93">
        <v>22.400000000000002</v>
      </c>
      <c r="S21" s="93">
        <v>22.400000000000002</v>
      </c>
      <c r="T21" s="93">
        <v>24.85</v>
      </c>
      <c r="U21" s="93">
        <v>24.150000000000002</v>
      </c>
      <c r="V21" s="93">
        <v>23.45</v>
      </c>
      <c r="W21" s="93">
        <v>22.400000000000002</v>
      </c>
      <c r="X21" s="93">
        <v>22.05</v>
      </c>
      <c r="Y21" s="101">
        <v>22.75</v>
      </c>
      <c r="Z21" s="106">
        <v>512.04999999999995</v>
      </c>
    </row>
    <row r="22" spans="1:26" x14ac:dyDescent="0.2">
      <c r="A22" s="87" t="s">
        <v>28</v>
      </c>
      <c r="B22" s="91">
        <v>36.050000000000004</v>
      </c>
      <c r="C22" s="92">
        <v>35.700000000000003</v>
      </c>
      <c r="D22" s="92">
        <v>34.300000000000004</v>
      </c>
      <c r="E22" s="92">
        <v>34.65</v>
      </c>
      <c r="F22" s="92">
        <v>35</v>
      </c>
      <c r="G22" s="92">
        <v>36.4</v>
      </c>
      <c r="H22" s="92">
        <v>40.6</v>
      </c>
      <c r="I22" s="92">
        <v>46.2</v>
      </c>
      <c r="J22" s="92">
        <v>65.099999999999994</v>
      </c>
      <c r="K22" s="93">
        <v>57.4</v>
      </c>
      <c r="L22" s="93">
        <v>57.4</v>
      </c>
      <c r="M22" s="93">
        <v>48.65</v>
      </c>
      <c r="N22" s="93">
        <v>45.85</v>
      </c>
      <c r="O22" s="93">
        <v>58.800000000000004</v>
      </c>
      <c r="P22" s="93">
        <v>50.75</v>
      </c>
      <c r="Q22" s="93">
        <v>47.95</v>
      </c>
      <c r="R22" s="93">
        <v>59.5</v>
      </c>
      <c r="S22" s="93">
        <v>50.4</v>
      </c>
      <c r="T22" s="93">
        <v>62.300000000000004</v>
      </c>
      <c r="U22" s="93">
        <v>57.4</v>
      </c>
      <c r="V22" s="93">
        <v>40.25</v>
      </c>
      <c r="W22" s="93">
        <v>38.85</v>
      </c>
      <c r="X22" s="93">
        <v>37.1</v>
      </c>
      <c r="Y22" s="101">
        <v>40.6</v>
      </c>
      <c r="Z22" s="106">
        <v>1117.1999999999996</v>
      </c>
    </row>
    <row r="23" spans="1:26" x14ac:dyDescent="0.2">
      <c r="A23" s="87" t="s">
        <v>29</v>
      </c>
      <c r="B23" s="91">
        <v>0</v>
      </c>
      <c r="C23" s="92">
        <v>0</v>
      </c>
      <c r="D23" s="92">
        <v>0</v>
      </c>
      <c r="E23" s="92">
        <v>0</v>
      </c>
      <c r="F23" s="92">
        <v>0</v>
      </c>
      <c r="G23" s="92">
        <v>0</v>
      </c>
      <c r="H23" s="92">
        <v>0</v>
      </c>
      <c r="I23" s="92">
        <v>0</v>
      </c>
      <c r="J23" s="92">
        <v>0</v>
      </c>
      <c r="K23" s="93">
        <v>0</v>
      </c>
      <c r="L23" s="93">
        <v>0</v>
      </c>
      <c r="M23" s="93">
        <v>0</v>
      </c>
      <c r="N23" s="93">
        <v>0</v>
      </c>
      <c r="O23" s="93">
        <v>0</v>
      </c>
      <c r="P23" s="93">
        <v>0</v>
      </c>
      <c r="Q23" s="93">
        <v>0</v>
      </c>
      <c r="R23" s="93">
        <v>0</v>
      </c>
      <c r="S23" s="93">
        <v>0</v>
      </c>
      <c r="T23" s="93">
        <v>0</v>
      </c>
      <c r="U23" s="93">
        <v>0</v>
      </c>
      <c r="V23" s="93">
        <v>0</v>
      </c>
      <c r="W23" s="93">
        <v>0</v>
      </c>
      <c r="X23" s="93">
        <v>0</v>
      </c>
      <c r="Y23" s="101">
        <v>0</v>
      </c>
      <c r="Z23" s="106">
        <v>0</v>
      </c>
    </row>
    <row r="24" spans="1:26" ht="16.5" thickBot="1" x14ac:dyDescent="0.3">
      <c r="A24" s="102" t="s">
        <v>58</v>
      </c>
      <c r="B24" s="103">
        <v>98.330000000000013</v>
      </c>
      <c r="C24" s="103">
        <v>93.52</v>
      </c>
      <c r="D24" s="103">
        <v>83.170000000000016</v>
      </c>
      <c r="E24" s="103">
        <v>79.319999999999993</v>
      </c>
      <c r="F24" s="103">
        <v>79.12</v>
      </c>
      <c r="G24" s="103">
        <v>87.41</v>
      </c>
      <c r="H24" s="103">
        <v>104.35</v>
      </c>
      <c r="I24" s="103">
        <v>102.12</v>
      </c>
      <c r="J24" s="103">
        <v>124.33999999999999</v>
      </c>
      <c r="K24" s="103">
        <v>118.9</v>
      </c>
      <c r="L24" s="103">
        <v>113.11000000000001</v>
      </c>
      <c r="M24" s="103">
        <v>102.91999999999999</v>
      </c>
      <c r="N24" s="103">
        <v>102.37</v>
      </c>
      <c r="O24" s="103">
        <v>109.88</v>
      </c>
      <c r="P24" s="103">
        <v>106.62</v>
      </c>
      <c r="Q24" s="103">
        <v>106.06</v>
      </c>
      <c r="R24" s="103">
        <v>120.88</v>
      </c>
      <c r="S24" s="103">
        <v>111.75999999999999</v>
      </c>
      <c r="T24" s="103">
        <v>130.95000000000002</v>
      </c>
      <c r="U24" s="103">
        <v>123.07</v>
      </c>
      <c r="V24" s="103">
        <v>104.6</v>
      </c>
      <c r="W24" s="103">
        <v>99.490000000000009</v>
      </c>
      <c r="X24" s="103">
        <v>96.610000000000014</v>
      </c>
      <c r="Y24" s="104">
        <v>102.25</v>
      </c>
      <c r="Z24" s="105">
        <v>2501.1499999999996</v>
      </c>
    </row>
    <row r="33" spans="1:26" ht="25.5" x14ac:dyDescent="0.2">
      <c r="A33" s="107"/>
      <c r="B33" s="112"/>
      <c r="C33" s="107"/>
      <c r="D33" s="119" t="s">
        <v>32</v>
      </c>
      <c r="E33" s="112"/>
      <c r="F33" s="112"/>
      <c r="G33" s="112"/>
      <c r="H33" s="112"/>
      <c r="I33" s="112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</row>
    <row r="34" spans="1:26" ht="18.75" x14ac:dyDescent="0.2">
      <c r="A34" s="107"/>
      <c r="B34" s="111"/>
      <c r="C34" s="107"/>
      <c r="D34" s="113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</row>
    <row r="35" spans="1:26" ht="15.75" x14ac:dyDescent="0.2">
      <c r="A35" s="107"/>
      <c r="B35" s="111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9" t="s">
        <v>30</v>
      </c>
    </row>
    <row r="36" spans="1:26" ht="18.75" x14ac:dyDescent="0.2">
      <c r="A36" s="118" t="s">
        <v>13</v>
      </c>
      <c r="B36" s="111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8" t="s">
        <v>12</v>
      </c>
    </row>
    <row r="37" spans="1:26" ht="13.5" thickBot="1" x14ac:dyDescent="0.25">
      <c r="A37" s="107"/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</row>
    <row r="38" spans="1:26" ht="16.5" thickBot="1" x14ac:dyDescent="0.25">
      <c r="A38" s="117" t="s">
        <v>0</v>
      </c>
      <c r="B38" s="120" t="s">
        <v>33</v>
      </c>
      <c r="C38" s="120" t="s">
        <v>34</v>
      </c>
      <c r="D38" s="120" t="s">
        <v>35</v>
      </c>
      <c r="E38" s="120" t="s">
        <v>36</v>
      </c>
      <c r="F38" s="120" t="s">
        <v>37</v>
      </c>
      <c r="G38" s="120" t="s">
        <v>38</v>
      </c>
      <c r="H38" s="120" t="s">
        <v>39</v>
      </c>
      <c r="I38" s="120" t="s">
        <v>40</v>
      </c>
      <c r="J38" s="120" t="s">
        <v>41</v>
      </c>
      <c r="K38" s="120" t="s">
        <v>42</v>
      </c>
      <c r="L38" s="120" t="s">
        <v>43</v>
      </c>
      <c r="M38" s="120" t="s">
        <v>44</v>
      </c>
      <c r="N38" s="120" t="s">
        <v>45</v>
      </c>
      <c r="O38" s="120" t="s">
        <v>46</v>
      </c>
      <c r="P38" s="120" t="s">
        <v>47</v>
      </c>
      <c r="Q38" s="120" t="s">
        <v>48</v>
      </c>
      <c r="R38" s="120" t="s">
        <v>49</v>
      </c>
      <c r="S38" s="120" t="s">
        <v>50</v>
      </c>
      <c r="T38" s="120" t="s">
        <v>51</v>
      </c>
      <c r="U38" s="120" t="s">
        <v>52</v>
      </c>
      <c r="V38" s="120" t="s">
        <v>53</v>
      </c>
      <c r="W38" s="120" t="s">
        <v>54</v>
      </c>
      <c r="X38" s="120" t="s">
        <v>55</v>
      </c>
      <c r="Y38" s="123" t="s">
        <v>56</v>
      </c>
      <c r="Z38" s="121" t="s">
        <v>57</v>
      </c>
    </row>
    <row r="39" spans="1:26" x14ac:dyDescent="0.2">
      <c r="A39" s="110" t="s">
        <v>14</v>
      </c>
      <c r="B39" s="114"/>
      <c r="C39" s="115"/>
      <c r="D39" s="115"/>
      <c r="E39" s="115"/>
      <c r="F39" s="115"/>
      <c r="G39" s="115"/>
      <c r="H39" s="115"/>
      <c r="I39" s="115"/>
      <c r="J39" s="115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24"/>
      <c r="Z39" s="122">
        <v>0</v>
      </c>
    </row>
    <row r="40" spans="1:26" x14ac:dyDescent="0.2">
      <c r="A40" s="110" t="s">
        <v>15</v>
      </c>
      <c r="B40" s="114"/>
      <c r="C40" s="115"/>
      <c r="D40" s="115"/>
      <c r="E40" s="115"/>
      <c r="F40" s="115"/>
      <c r="G40" s="115"/>
      <c r="H40" s="115"/>
      <c r="I40" s="115"/>
      <c r="J40" s="115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24"/>
      <c r="Z40" s="129">
        <v>0</v>
      </c>
    </row>
    <row r="41" spans="1:26" x14ac:dyDescent="0.2">
      <c r="A41" s="110" t="s">
        <v>16</v>
      </c>
      <c r="B41" s="114">
        <v>0</v>
      </c>
      <c r="C41" s="115">
        <v>0</v>
      </c>
      <c r="D41" s="115">
        <v>0</v>
      </c>
      <c r="E41" s="115">
        <v>0</v>
      </c>
      <c r="F41" s="115">
        <v>0</v>
      </c>
      <c r="G41" s="115">
        <v>0</v>
      </c>
      <c r="H41" s="115">
        <v>0</v>
      </c>
      <c r="I41" s="115">
        <v>0</v>
      </c>
      <c r="J41" s="115">
        <v>0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0</v>
      </c>
      <c r="T41" s="116">
        <v>0</v>
      </c>
      <c r="U41" s="116">
        <v>0</v>
      </c>
      <c r="V41" s="116">
        <v>0</v>
      </c>
      <c r="W41" s="116">
        <v>0</v>
      </c>
      <c r="X41" s="116">
        <v>0</v>
      </c>
      <c r="Y41" s="124">
        <v>0</v>
      </c>
      <c r="Z41" s="129">
        <v>0</v>
      </c>
    </row>
    <row r="42" spans="1:26" x14ac:dyDescent="0.2">
      <c r="A42" s="110" t="s">
        <v>17</v>
      </c>
      <c r="B42" s="114">
        <v>12.4</v>
      </c>
      <c r="C42" s="115">
        <v>10.8</v>
      </c>
      <c r="D42" s="115">
        <v>9.6</v>
      </c>
      <c r="E42" s="115">
        <v>9.6</v>
      </c>
      <c r="F42" s="115">
        <v>9</v>
      </c>
      <c r="G42" s="115">
        <v>9.8000000000000007</v>
      </c>
      <c r="H42" s="115">
        <v>10.200000000000001</v>
      </c>
      <c r="I42" s="115">
        <v>10.6</v>
      </c>
      <c r="J42" s="115">
        <v>10.6</v>
      </c>
      <c r="K42" s="116">
        <v>11</v>
      </c>
      <c r="L42" s="116">
        <v>11.4</v>
      </c>
      <c r="M42" s="116">
        <v>11.4</v>
      </c>
      <c r="N42" s="116">
        <v>13.4</v>
      </c>
      <c r="O42" s="116">
        <v>10</v>
      </c>
      <c r="P42" s="116">
        <v>10.6</v>
      </c>
      <c r="Q42" s="116">
        <v>11.4</v>
      </c>
      <c r="R42" s="116">
        <v>12.4</v>
      </c>
      <c r="S42" s="116">
        <v>13.4</v>
      </c>
      <c r="T42" s="116">
        <v>14.4</v>
      </c>
      <c r="U42" s="116">
        <v>14.6</v>
      </c>
      <c r="V42" s="116">
        <v>14.8</v>
      </c>
      <c r="W42" s="116">
        <v>13.4</v>
      </c>
      <c r="X42" s="116">
        <v>11.8</v>
      </c>
      <c r="Y42" s="124">
        <v>11.8</v>
      </c>
      <c r="Z42" s="129">
        <v>278.40000000000003</v>
      </c>
    </row>
    <row r="43" spans="1:26" x14ac:dyDescent="0.2">
      <c r="A43" s="110" t="s">
        <v>18</v>
      </c>
      <c r="B43" s="114">
        <v>8.6</v>
      </c>
      <c r="C43" s="115">
        <v>6.8</v>
      </c>
      <c r="D43" s="115">
        <v>5.8</v>
      </c>
      <c r="E43" s="115">
        <v>6.5</v>
      </c>
      <c r="F43" s="115">
        <v>6.4</v>
      </c>
      <c r="G43" s="115">
        <v>6.6000000000000005</v>
      </c>
      <c r="H43" s="115">
        <v>6.5</v>
      </c>
      <c r="I43" s="115">
        <v>7.2</v>
      </c>
      <c r="J43" s="115">
        <v>7.5</v>
      </c>
      <c r="K43" s="116">
        <v>7.7</v>
      </c>
      <c r="L43" s="116">
        <v>8</v>
      </c>
      <c r="M43" s="116">
        <v>7.9</v>
      </c>
      <c r="N43" s="116">
        <v>9.2000000000000011</v>
      </c>
      <c r="O43" s="116">
        <v>7.1000000000000005</v>
      </c>
      <c r="P43" s="116">
        <v>7.7</v>
      </c>
      <c r="Q43" s="116">
        <v>8.3000000000000007</v>
      </c>
      <c r="R43" s="116">
        <v>9.1</v>
      </c>
      <c r="S43" s="116">
        <v>9.7000000000000011</v>
      </c>
      <c r="T43" s="116">
        <v>10.5</v>
      </c>
      <c r="U43" s="116">
        <v>10.4</v>
      </c>
      <c r="V43" s="116">
        <v>10.6</v>
      </c>
      <c r="W43" s="116">
        <v>9.4</v>
      </c>
      <c r="X43" s="116">
        <v>8.6</v>
      </c>
      <c r="Y43" s="124">
        <v>8</v>
      </c>
      <c r="Z43" s="129">
        <v>194.1</v>
      </c>
    </row>
    <row r="44" spans="1:26" x14ac:dyDescent="0.2">
      <c r="A44" s="110" t="s">
        <v>19</v>
      </c>
      <c r="B44" s="114">
        <v>0</v>
      </c>
      <c r="C44" s="115">
        <v>0</v>
      </c>
      <c r="D44" s="115">
        <v>0</v>
      </c>
      <c r="E44" s="115">
        <v>0</v>
      </c>
      <c r="F44" s="115">
        <v>0</v>
      </c>
      <c r="G44" s="115">
        <v>0</v>
      </c>
      <c r="H44" s="115">
        <v>0</v>
      </c>
      <c r="I44" s="115">
        <v>0</v>
      </c>
      <c r="J44" s="115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16">
        <v>0</v>
      </c>
      <c r="V44" s="116">
        <v>0</v>
      </c>
      <c r="W44" s="116">
        <v>0</v>
      </c>
      <c r="X44" s="116">
        <v>0</v>
      </c>
      <c r="Y44" s="124">
        <v>0</v>
      </c>
      <c r="Z44" s="129">
        <v>0</v>
      </c>
    </row>
    <row r="45" spans="1:26" x14ac:dyDescent="0.2">
      <c r="A45" s="110" t="s">
        <v>20</v>
      </c>
      <c r="B45" s="114">
        <v>4.0999999999999996</v>
      </c>
      <c r="C45" s="115">
        <v>3.4</v>
      </c>
      <c r="D45" s="115">
        <v>3.3000000000000003</v>
      </c>
      <c r="E45" s="115">
        <v>3.3000000000000003</v>
      </c>
      <c r="F45" s="115">
        <v>2.8000000000000003</v>
      </c>
      <c r="G45" s="115">
        <v>3.1</v>
      </c>
      <c r="H45" s="115">
        <v>3.1</v>
      </c>
      <c r="I45" s="115">
        <v>3.2</v>
      </c>
      <c r="J45" s="115">
        <v>3.4</v>
      </c>
      <c r="K45" s="116">
        <v>3.3000000000000003</v>
      </c>
      <c r="L45" s="116">
        <v>3.3000000000000003</v>
      </c>
      <c r="M45" s="116">
        <v>3.9</v>
      </c>
      <c r="N45" s="116">
        <v>4.5</v>
      </c>
      <c r="O45" s="116">
        <v>3</v>
      </c>
      <c r="P45" s="116">
        <v>3</v>
      </c>
      <c r="Q45" s="116">
        <v>3.3000000000000003</v>
      </c>
      <c r="R45" s="116">
        <v>3.2</v>
      </c>
      <c r="S45" s="116">
        <v>3.8000000000000003</v>
      </c>
      <c r="T45" s="116">
        <v>4.0999999999999996</v>
      </c>
      <c r="U45" s="116">
        <v>4.5</v>
      </c>
      <c r="V45" s="116">
        <v>4.5</v>
      </c>
      <c r="W45" s="116">
        <v>4.5</v>
      </c>
      <c r="X45" s="116">
        <v>3.5</v>
      </c>
      <c r="Y45" s="124">
        <v>3.9</v>
      </c>
      <c r="Z45" s="129">
        <v>86</v>
      </c>
    </row>
    <row r="46" spans="1:26" x14ac:dyDescent="0.2">
      <c r="A46" s="110" t="s">
        <v>21</v>
      </c>
      <c r="B46" s="114">
        <v>0</v>
      </c>
      <c r="C46" s="115">
        <v>0</v>
      </c>
      <c r="D46" s="115">
        <v>0</v>
      </c>
      <c r="E46" s="115">
        <v>0</v>
      </c>
      <c r="F46" s="115">
        <v>0</v>
      </c>
      <c r="G46" s="115">
        <v>0</v>
      </c>
      <c r="H46" s="115">
        <v>0</v>
      </c>
      <c r="I46" s="115">
        <v>0</v>
      </c>
      <c r="J46" s="115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16">
        <v>0</v>
      </c>
      <c r="V46" s="116">
        <v>0</v>
      </c>
      <c r="W46" s="116">
        <v>0</v>
      </c>
      <c r="X46" s="116">
        <v>0</v>
      </c>
      <c r="Y46" s="124">
        <v>0</v>
      </c>
      <c r="Z46" s="129">
        <v>0</v>
      </c>
    </row>
    <row r="47" spans="1:26" x14ac:dyDescent="0.2">
      <c r="A47" s="110" t="s">
        <v>22</v>
      </c>
      <c r="B47" s="114">
        <v>0</v>
      </c>
      <c r="C47" s="115">
        <v>0</v>
      </c>
      <c r="D47" s="115">
        <v>0</v>
      </c>
      <c r="E47" s="115">
        <v>0</v>
      </c>
      <c r="F47" s="115">
        <v>0</v>
      </c>
      <c r="G47" s="115">
        <v>0.1</v>
      </c>
      <c r="H47" s="115">
        <v>0.2</v>
      </c>
      <c r="I47" s="115">
        <v>0</v>
      </c>
      <c r="J47" s="115">
        <v>0.2</v>
      </c>
      <c r="K47" s="116">
        <v>0.2</v>
      </c>
      <c r="L47" s="116">
        <v>0.1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16">
        <v>0</v>
      </c>
      <c r="V47" s="116">
        <v>0</v>
      </c>
      <c r="W47" s="116">
        <v>0</v>
      </c>
      <c r="X47" s="116">
        <v>0.1</v>
      </c>
      <c r="Y47" s="124">
        <v>0</v>
      </c>
      <c r="Z47" s="129">
        <v>0.89999999999999991</v>
      </c>
    </row>
    <row r="48" spans="1:26" x14ac:dyDescent="0.2">
      <c r="A48" s="110" t="s">
        <v>23</v>
      </c>
      <c r="B48" s="114">
        <v>0</v>
      </c>
      <c r="C48" s="115">
        <v>0</v>
      </c>
      <c r="D48" s="115">
        <v>0</v>
      </c>
      <c r="E48" s="115">
        <v>0</v>
      </c>
      <c r="F48" s="115">
        <v>0</v>
      </c>
      <c r="G48" s="115">
        <v>0</v>
      </c>
      <c r="H48" s="115">
        <v>0.1</v>
      </c>
      <c r="I48" s="115">
        <v>0</v>
      </c>
      <c r="J48" s="115">
        <v>0</v>
      </c>
      <c r="K48" s="116">
        <v>0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16">
        <v>0</v>
      </c>
      <c r="V48" s="116">
        <v>0</v>
      </c>
      <c r="W48" s="116">
        <v>0</v>
      </c>
      <c r="X48" s="116">
        <v>0</v>
      </c>
      <c r="Y48" s="124">
        <v>0</v>
      </c>
      <c r="Z48" s="129">
        <v>0.1</v>
      </c>
    </row>
    <row r="49" spans="1:26" x14ac:dyDescent="0.2">
      <c r="A49" s="110" t="s">
        <v>24</v>
      </c>
      <c r="B49" s="114">
        <v>0</v>
      </c>
      <c r="C49" s="115">
        <v>0</v>
      </c>
      <c r="D49" s="115">
        <v>0</v>
      </c>
      <c r="E49" s="115">
        <v>0</v>
      </c>
      <c r="F49" s="115">
        <v>0</v>
      </c>
      <c r="G49" s="115">
        <v>0</v>
      </c>
      <c r="H49" s="115">
        <v>0</v>
      </c>
      <c r="I49" s="115">
        <v>0</v>
      </c>
      <c r="J49" s="115">
        <v>0</v>
      </c>
      <c r="K49" s="116">
        <v>0</v>
      </c>
      <c r="L49" s="116">
        <v>0</v>
      </c>
      <c r="M49" s="116">
        <v>0</v>
      </c>
      <c r="N49" s="116">
        <v>0</v>
      </c>
      <c r="O49" s="116">
        <v>0</v>
      </c>
      <c r="P49" s="116">
        <v>0</v>
      </c>
      <c r="Q49" s="116">
        <v>0</v>
      </c>
      <c r="R49" s="116">
        <v>0</v>
      </c>
      <c r="S49" s="116">
        <v>0</v>
      </c>
      <c r="T49" s="116">
        <v>0</v>
      </c>
      <c r="U49" s="116">
        <v>0</v>
      </c>
      <c r="V49" s="116">
        <v>0</v>
      </c>
      <c r="W49" s="116">
        <v>0</v>
      </c>
      <c r="X49" s="116">
        <v>0</v>
      </c>
      <c r="Y49" s="124">
        <v>0</v>
      </c>
      <c r="Z49" s="129">
        <v>0</v>
      </c>
    </row>
    <row r="50" spans="1:26" x14ac:dyDescent="0.2">
      <c r="A50" s="110" t="s">
        <v>25</v>
      </c>
      <c r="B50" s="114">
        <v>0</v>
      </c>
      <c r="C50" s="115">
        <v>0</v>
      </c>
      <c r="D50" s="115">
        <v>0</v>
      </c>
      <c r="E50" s="115">
        <v>0</v>
      </c>
      <c r="F50" s="115">
        <v>0</v>
      </c>
      <c r="G50" s="115">
        <v>0</v>
      </c>
      <c r="H50" s="115">
        <v>0</v>
      </c>
      <c r="I50" s="115">
        <v>0</v>
      </c>
      <c r="J50" s="115">
        <v>0</v>
      </c>
      <c r="K50" s="116">
        <v>0</v>
      </c>
      <c r="L50" s="116">
        <v>0</v>
      </c>
      <c r="M50" s="116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>
        <v>0</v>
      </c>
      <c r="T50" s="116">
        <v>0</v>
      </c>
      <c r="U50" s="116">
        <v>0</v>
      </c>
      <c r="V50" s="116">
        <v>0</v>
      </c>
      <c r="W50" s="116">
        <v>0</v>
      </c>
      <c r="X50" s="116">
        <v>0</v>
      </c>
      <c r="Y50" s="124">
        <v>0</v>
      </c>
      <c r="Z50" s="129">
        <v>0</v>
      </c>
    </row>
    <row r="51" spans="1:26" x14ac:dyDescent="0.2">
      <c r="A51" s="110" t="s">
        <v>26</v>
      </c>
      <c r="B51" s="114">
        <v>0</v>
      </c>
      <c r="C51" s="115">
        <v>0</v>
      </c>
      <c r="D51" s="115">
        <v>0</v>
      </c>
      <c r="E51" s="115">
        <v>0</v>
      </c>
      <c r="F51" s="115">
        <v>0</v>
      </c>
      <c r="G51" s="115">
        <v>0</v>
      </c>
      <c r="H51" s="115">
        <v>0</v>
      </c>
      <c r="I51" s="115">
        <v>0</v>
      </c>
      <c r="J51" s="115">
        <v>0</v>
      </c>
      <c r="K51" s="116">
        <v>0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>
        <v>0</v>
      </c>
      <c r="T51" s="116">
        <v>0</v>
      </c>
      <c r="U51" s="116">
        <v>0</v>
      </c>
      <c r="V51" s="116">
        <v>0</v>
      </c>
      <c r="W51" s="116">
        <v>0</v>
      </c>
      <c r="X51" s="116">
        <v>0</v>
      </c>
      <c r="Y51" s="124">
        <v>0</v>
      </c>
      <c r="Z51" s="129">
        <v>0</v>
      </c>
    </row>
    <row r="52" spans="1:26" x14ac:dyDescent="0.2">
      <c r="A52" s="110" t="s">
        <v>27</v>
      </c>
      <c r="B52" s="114">
        <v>15.75</v>
      </c>
      <c r="C52" s="115">
        <v>14</v>
      </c>
      <c r="D52" s="115">
        <v>13.3</v>
      </c>
      <c r="E52" s="115">
        <v>13.3</v>
      </c>
      <c r="F52" s="115">
        <v>12.950000000000001</v>
      </c>
      <c r="G52" s="115">
        <v>12.950000000000001</v>
      </c>
      <c r="H52" s="115">
        <v>12.950000000000001</v>
      </c>
      <c r="I52" s="115">
        <v>13.3</v>
      </c>
      <c r="J52" s="115">
        <v>13.3</v>
      </c>
      <c r="K52" s="116">
        <v>14</v>
      </c>
      <c r="L52" s="116">
        <v>14.700000000000001</v>
      </c>
      <c r="M52" s="116">
        <v>15.05</v>
      </c>
      <c r="N52" s="116">
        <v>17.850000000000001</v>
      </c>
      <c r="O52" s="116">
        <v>12.950000000000001</v>
      </c>
      <c r="P52" s="116">
        <v>12.950000000000001</v>
      </c>
      <c r="Q52" s="116">
        <v>14</v>
      </c>
      <c r="R52" s="116">
        <v>15.4</v>
      </c>
      <c r="S52" s="116">
        <v>16.100000000000001</v>
      </c>
      <c r="T52" s="116">
        <v>17.150000000000002</v>
      </c>
      <c r="U52" s="116">
        <v>17.850000000000001</v>
      </c>
      <c r="V52" s="116">
        <v>18.2</v>
      </c>
      <c r="W52" s="116">
        <v>17.150000000000002</v>
      </c>
      <c r="X52" s="116">
        <v>15.05</v>
      </c>
      <c r="Y52" s="124">
        <v>14.700000000000001</v>
      </c>
      <c r="Z52" s="129">
        <v>354.9</v>
      </c>
    </row>
    <row r="53" spans="1:26" x14ac:dyDescent="0.2">
      <c r="A53" s="110" t="s">
        <v>28</v>
      </c>
      <c r="B53" s="114">
        <v>0</v>
      </c>
      <c r="C53" s="115">
        <v>0</v>
      </c>
      <c r="D53" s="115">
        <v>0</v>
      </c>
      <c r="E53" s="115">
        <v>0</v>
      </c>
      <c r="F53" s="115">
        <v>0</v>
      </c>
      <c r="G53" s="115">
        <v>0</v>
      </c>
      <c r="H53" s="115">
        <v>0</v>
      </c>
      <c r="I53" s="115">
        <v>0</v>
      </c>
      <c r="J53" s="115">
        <v>0.35000000000000003</v>
      </c>
      <c r="K53" s="116">
        <v>0</v>
      </c>
      <c r="L53" s="116">
        <v>0.35000000000000003</v>
      </c>
      <c r="M53" s="116">
        <v>0</v>
      </c>
      <c r="N53" s="116">
        <v>0</v>
      </c>
      <c r="O53" s="116">
        <v>0.35000000000000003</v>
      </c>
      <c r="P53" s="116">
        <v>0.35000000000000003</v>
      </c>
      <c r="Q53" s="116">
        <v>0</v>
      </c>
      <c r="R53" s="116">
        <v>0</v>
      </c>
      <c r="S53" s="116">
        <v>0.35000000000000003</v>
      </c>
      <c r="T53" s="116">
        <v>0.35000000000000003</v>
      </c>
      <c r="U53" s="116">
        <v>0.35000000000000003</v>
      </c>
      <c r="V53" s="116">
        <v>0</v>
      </c>
      <c r="W53" s="116">
        <v>0</v>
      </c>
      <c r="X53" s="116">
        <v>0</v>
      </c>
      <c r="Y53" s="124">
        <v>0</v>
      </c>
      <c r="Z53" s="129">
        <v>2.4500000000000002</v>
      </c>
    </row>
    <row r="54" spans="1:26" x14ac:dyDescent="0.2">
      <c r="A54" s="110" t="s">
        <v>29</v>
      </c>
      <c r="B54" s="114">
        <v>49.7</v>
      </c>
      <c r="C54" s="115">
        <v>50.75</v>
      </c>
      <c r="D54" s="115">
        <v>52.15</v>
      </c>
      <c r="E54" s="115">
        <v>52.15</v>
      </c>
      <c r="F54" s="115">
        <v>52.5</v>
      </c>
      <c r="G54" s="115">
        <v>53.550000000000004</v>
      </c>
      <c r="H54" s="115">
        <v>52.15</v>
      </c>
      <c r="I54" s="115">
        <v>52.15</v>
      </c>
      <c r="J54" s="115">
        <v>29.75</v>
      </c>
      <c r="K54" s="116">
        <v>43.050000000000004</v>
      </c>
      <c r="L54" s="116">
        <v>41.65</v>
      </c>
      <c r="M54" s="116">
        <v>45.15</v>
      </c>
      <c r="N54" s="116">
        <v>47.25</v>
      </c>
      <c r="O54" s="116">
        <v>26.6</v>
      </c>
      <c r="P54" s="116">
        <v>33.950000000000003</v>
      </c>
      <c r="Q54" s="116">
        <v>37.1</v>
      </c>
      <c r="R54" s="116">
        <v>40.6</v>
      </c>
      <c r="S54" s="116">
        <v>45.15</v>
      </c>
      <c r="T54" s="116">
        <v>33.950000000000003</v>
      </c>
      <c r="U54" s="116">
        <v>35</v>
      </c>
      <c r="V54" s="116">
        <v>49</v>
      </c>
      <c r="W54" s="116">
        <v>50.050000000000004</v>
      </c>
      <c r="X54" s="116">
        <v>51.800000000000004</v>
      </c>
      <c r="Y54" s="124">
        <v>50.75</v>
      </c>
      <c r="Z54" s="129">
        <v>1075.9000000000001</v>
      </c>
    </row>
    <row r="55" spans="1:26" ht="16.5" thickBot="1" x14ac:dyDescent="0.3">
      <c r="A55" s="125" t="s">
        <v>58</v>
      </c>
      <c r="B55" s="126">
        <v>90.550000000000011</v>
      </c>
      <c r="C55" s="126">
        <v>85.75</v>
      </c>
      <c r="D55" s="126">
        <v>84.15</v>
      </c>
      <c r="E55" s="126">
        <v>84.85</v>
      </c>
      <c r="F55" s="126">
        <v>83.65</v>
      </c>
      <c r="G55" s="126">
        <v>86.100000000000009</v>
      </c>
      <c r="H55" s="126">
        <v>85.2</v>
      </c>
      <c r="I55" s="126">
        <v>86.449999999999989</v>
      </c>
      <c r="J55" s="126">
        <v>65.099999999999994</v>
      </c>
      <c r="K55" s="126">
        <v>79.25</v>
      </c>
      <c r="L55" s="126">
        <v>79.5</v>
      </c>
      <c r="M55" s="126">
        <v>83.4</v>
      </c>
      <c r="N55" s="126">
        <v>92.2</v>
      </c>
      <c r="O55" s="126">
        <v>60.000000000000007</v>
      </c>
      <c r="P55" s="126">
        <v>68.550000000000011</v>
      </c>
      <c r="Q55" s="126">
        <v>74.099999999999994</v>
      </c>
      <c r="R55" s="126">
        <v>80.7</v>
      </c>
      <c r="S55" s="126">
        <v>88.5</v>
      </c>
      <c r="T55" s="126">
        <v>80.450000000000017</v>
      </c>
      <c r="U55" s="126">
        <v>82.7</v>
      </c>
      <c r="V55" s="126">
        <v>97.1</v>
      </c>
      <c r="W55" s="126">
        <v>94.5</v>
      </c>
      <c r="X55" s="126">
        <v>90.85</v>
      </c>
      <c r="Y55" s="127">
        <v>89.15</v>
      </c>
      <c r="Z55" s="128">
        <v>1992.75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2023-06-22T11:44:13Z</dcterms:modified>
</cp:coreProperties>
</file>